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29" i="1"/>
  <c r="E5" l="1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3"/>
  <c r="D4" l="1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3"/>
  <c r="C29" l="1"/>
</calcChain>
</file>

<file path=xl/sharedStrings.xml><?xml version="1.0" encoding="utf-8"?>
<sst xmlns="http://schemas.openxmlformats.org/spreadsheetml/2006/main" count="39" uniqueCount="39">
  <si>
    <t>单位</t>
    <phoneticPr fontId="1" type="noConversion"/>
  </si>
  <si>
    <t>机关第一党总支</t>
    <phoneticPr fontId="1" type="noConversion"/>
  </si>
  <si>
    <t>机关第二党总支</t>
    <phoneticPr fontId="1" type="noConversion"/>
  </si>
  <si>
    <t>机关第三党总支</t>
    <phoneticPr fontId="1" type="noConversion"/>
  </si>
  <si>
    <t>机关第四党总支</t>
    <phoneticPr fontId="1" type="noConversion"/>
  </si>
  <si>
    <t>继教学院党总支</t>
    <phoneticPr fontId="1" type="noConversion"/>
  </si>
  <si>
    <t>图书馆党总支</t>
    <phoneticPr fontId="1" type="noConversion"/>
  </si>
  <si>
    <t>2014年在岗
劳动合同人数</t>
    <phoneticPr fontId="1" type="noConversion"/>
  </si>
  <si>
    <t>优秀等次
一等奖10%</t>
    <phoneticPr fontId="1" type="noConversion"/>
  </si>
  <si>
    <t>优秀等次
二等奖20%</t>
    <phoneticPr fontId="1" type="noConversion"/>
  </si>
  <si>
    <t>离退休党总支</t>
    <phoneticPr fontId="1" type="noConversion"/>
  </si>
  <si>
    <t>2014年劳动合同制人员年度
工作考核和职称考核优秀等次名额分配表</t>
    <phoneticPr fontId="1" type="noConversion"/>
  </si>
  <si>
    <t>文学院</t>
    <phoneticPr fontId="1" type="noConversion"/>
  </si>
  <si>
    <t>政法学院</t>
    <phoneticPr fontId="1" type="noConversion"/>
  </si>
  <si>
    <t>外国语学院</t>
    <phoneticPr fontId="1" type="noConversion"/>
  </si>
  <si>
    <t>商学院</t>
    <phoneticPr fontId="1" type="noConversion"/>
  </si>
  <si>
    <t>美术学院</t>
    <phoneticPr fontId="1" type="noConversion"/>
  </si>
  <si>
    <t>音乐学院</t>
    <phoneticPr fontId="1" type="noConversion"/>
  </si>
  <si>
    <t>数理学院</t>
    <phoneticPr fontId="1" type="noConversion"/>
  </si>
  <si>
    <t>计算机学院</t>
    <phoneticPr fontId="1" type="noConversion"/>
  </si>
  <si>
    <t>电信学院</t>
    <phoneticPr fontId="1" type="noConversion"/>
  </si>
  <si>
    <t>化工学院</t>
    <phoneticPr fontId="1" type="noConversion"/>
  </si>
  <si>
    <t>生科院</t>
    <phoneticPr fontId="1" type="noConversion"/>
  </si>
  <si>
    <t>体育学院</t>
    <phoneticPr fontId="1" type="noConversion"/>
  </si>
  <si>
    <t>教科院</t>
    <phoneticPr fontId="1" type="noConversion"/>
  </si>
  <si>
    <t>新传学院</t>
    <phoneticPr fontId="1" type="noConversion"/>
  </si>
  <si>
    <t>国教学院</t>
    <phoneticPr fontId="1" type="noConversion"/>
  </si>
  <si>
    <t>旅地学院</t>
    <phoneticPr fontId="1" type="noConversion"/>
  </si>
  <si>
    <t>机电工程学院</t>
    <phoneticPr fontId="1" type="noConversion"/>
  </si>
  <si>
    <t>建筑学院</t>
    <phoneticPr fontId="1" type="noConversion"/>
  </si>
  <si>
    <t>交通学院</t>
    <phoneticPr fontId="1" type="noConversion"/>
  </si>
  <si>
    <t>工会1人</t>
    <phoneticPr fontId="1" type="noConversion"/>
  </si>
  <si>
    <t>教务5、国资1、教技1</t>
    <phoneticPr fontId="1" type="noConversion"/>
  </si>
  <si>
    <t>学工42、后保16、保卫35</t>
    <phoneticPr fontId="1" type="noConversion"/>
  </si>
  <si>
    <t>备注</t>
    <phoneticPr fontId="1" type="noConversion"/>
  </si>
  <si>
    <t>职称考核
优秀名额18%</t>
    <phoneticPr fontId="1" type="noConversion"/>
  </si>
  <si>
    <t>包括协同创新中心1人</t>
    <phoneticPr fontId="1" type="noConversion"/>
  </si>
  <si>
    <t>合计</t>
    <phoneticPr fontId="1" type="noConversion"/>
  </si>
  <si>
    <t>校办11人、学报1人、发规处1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</si>
</sst>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/>
    </xf>
    <xf numFmtId="176" fontId="0" fillId="0" borderId="0" xfId="0" applyNumberFormat="1"/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workbookViewId="0">
      <selection activeCell="B31" sqref="B31"/>
    </sheetView>
  </sheetViews>
  <sheetFormatPr defaultRowHeight="13.5"/>
  <cols>
    <col min="1" max="1" width="17.125" customWidth="1"/>
    <col min="2" max="2" width="11.875" customWidth="1"/>
    <col min="3" max="3" width="10.375" style="9" customWidth="1"/>
    <col min="4" max="4" width="10" style="9" customWidth="1"/>
    <col min="5" max="5" width="11.25" style="9" customWidth="1"/>
    <col min="6" max="6" width="24.25" bestFit="1" customWidth="1"/>
  </cols>
  <sheetData>
    <row r="1" spans="1:6" ht="58.5" customHeight="1">
      <c r="A1" s="10" t="s">
        <v>11</v>
      </c>
      <c r="B1" s="10"/>
      <c r="C1" s="10"/>
      <c r="D1" s="10"/>
      <c r="E1" s="10"/>
      <c r="F1" s="10"/>
    </row>
    <row r="2" spans="1:6" s="1" customFormat="1" ht="36.75" customHeight="1">
      <c r="A2" s="2" t="s">
        <v>0</v>
      </c>
      <c r="B2" s="3" t="s">
        <v>7</v>
      </c>
      <c r="C2" s="6" t="s">
        <v>8</v>
      </c>
      <c r="D2" s="6" t="s">
        <v>9</v>
      </c>
      <c r="E2" s="6" t="s">
        <v>35</v>
      </c>
      <c r="F2" s="3" t="s">
        <v>34</v>
      </c>
    </row>
    <row r="3" spans="1:6" s="1" customFormat="1" ht="18.95" customHeight="1">
      <c r="A3" s="4" t="s">
        <v>1</v>
      </c>
      <c r="B3" s="4">
        <v>1</v>
      </c>
      <c r="C3" s="7">
        <f>B3*0.1</f>
        <v>0.1</v>
      </c>
      <c r="D3" s="7">
        <f>B3*0.2</f>
        <v>0.2</v>
      </c>
      <c r="E3" s="7">
        <f>B3*0.18</f>
        <v>0.18</v>
      </c>
      <c r="F3" s="4" t="s">
        <v>31</v>
      </c>
    </row>
    <row r="4" spans="1:6" s="1" customFormat="1" ht="18.95" customHeight="1">
      <c r="A4" s="4" t="s">
        <v>2</v>
      </c>
      <c r="B4" s="4">
        <v>13</v>
      </c>
      <c r="C4" s="7">
        <f t="shared" ref="C4:C28" si="0">B4*0.1</f>
        <v>1.3</v>
      </c>
      <c r="D4" s="7">
        <f t="shared" ref="D4:D28" si="1">B4*0.2</f>
        <v>2.6</v>
      </c>
      <c r="E4" s="7">
        <v>0</v>
      </c>
      <c r="F4" s="4" t="s">
        <v>38</v>
      </c>
    </row>
    <row r="5" spans="1:6" s="1" customFormat="1" ht="18.95" customHeight="1">
      <c r="A5" s="4" t="s">
        <v>3</v>
      </c>
      <c r="B5" s="4">
        <v>7</v>
      </c>
      <c r="C5" s="7">
        <f t="shared" si="0"/>
        <v>0.70000000000000007</v>
      </c>
      <c r="D5" s="7">
        <f t="shared" si="1"/>
        <v>1.4000000000000001</v>
      </c>
      <c r="E5" s="7">
        <f t="shared" ref="E5:E28" si="2">B5*0.18</f>
        <v>1.26</v>
      </c>
      <c r="F5" s="4" t="s">
        <v>32</v>
      </c>
    </row>
    <row r="6" spans="1:6" s="1" customFormat="1" ht="18.95" customHeight="1">
      <c r="A6" s="4" t="s">
        <v>4</v>
      </c>
      <c r="B6" s="4">
        <v>93</v>
      </c>
      <c r="C6" s="7">
        <f t="shared" si="0"/>
        <v>9.3000000000000007</v>
      </c>
      <c r="D6" s="7">
        <f t="shared" si="1"/>
        <v>18.600000000000001</v>
      </c>
      <c r="E6" s="7">
        <v>0</v>
      </c>
      <c r="F6" s="4" t="s">
        <v>33</v>
      </c>
    </row>
    <row r="7" spans="1:6" s="1" customFormat="1" ht="18.95" customHeight="1">
      <c r="A7" s="4" t="s">
        <v>10</v>
      </c>
      <c r="B7" s="4">
        <v>1</v>
      </c>
      <c r="C7" s="7">
        <f t="shared" si="0"/>
        <v>0.1</v>
      </c>
      <c r="D7" s="7">
        <f t="shared" si="1"/>
        <v>0.2</v>
      </c>
      <c r="E7" s="7">
        <f t="shared" si="2"/>
        <v>0.18</v>
      </c>
      <c r="F7" s="4"/>
    </row>
    <row r="8" spans="1:6" s="1" customFormat="1" ht="18.95" customHeight="1">
      <c r="A8" s="4" t="s">
        <v>5</v>
      </c>
      <c r="B8" s="4">
        <v>2</v>
      </c>
      <c r="C8" s="7">
        <f t="shared" si="0"/>
        <v>0.2</v>
      </c>
      <c r="D8" s="7">
        <f t="shared" si="1"/>
        <v>0.4</v>
      </c>
      <c r="E8" s="7">
        <f t="shared" si="2"/>
        <v>0.36</v>
      </c>
      <c r="F8" s="4"/>
    </row>
    <row r="9" spans="1:6" s="1" customFormat="1" ht="18.95" customHeight="1">
      <c r="A9" s="4" t="s">
        <v>6</v>
      </c>
      <c r="B9" s="4">
        <v>14</v>
      </c>
      <c r="C9" s="7">
        <f t="shared" si="0"/>
        <v>1.4000000000000001</v>
      </c>
      <c r="D9" s="7">
        <f t="shared" si="1"/>
        <v>2.8000000000000003</v>
      </c>
      <c r="E9" s="7">
        <f t="shared" si="2"/>
        <v>2.52</v>
      </c>
      <c r="F9" s="4"/>
    </row>
    <row r="10" spans="1:6" s="1" customFormat="1" ht="18.95" customHeight="1">
      <c r="A10" s="4" t="s">
        <v>12</v>
      </c>
      <c r="B10" s="4">
        <v>3</v>
      </c>
      <c r="C10" s="7">
        <f t="shared" si="0"/>
        <v>0.30000000000000004</v>
      </c>
      <c r="D10" s="7">
        <f t="shared" si="1"/>
        <v>0.60000000000000009</v>
      </c>
      <c r="E10" s="7">
        <f t="shared" si="2"/>
        <v>0.54</v>
      </c>
      <c r="F10" s="4"/>
    </row>
    <row r="11" spans="1:6" s="1" customFormat="1" ht="18.95" customHeight="1">
      <c r="A11" s="4" t="s">
        <v>13</v>
      </c>
      <c r="B11" s="4">
        <v>5</v>
      </c>
      <c r="C11" s="7">
        <f t="shared" si="0"/>
        <v>0.5</v>
      </c>
      <c r="D11" s="7">
        <f t="shared" si="1"/>
        <v>1</v>
      </c>
      <c r="E11" s="7">
        <f t="shared" si="2"/>
        <v>0.89999999999999991</v>
      </c>
      <c r="F11" s="4"/>
    </row>
    <row r="12" spans="1:6" s="1" customFormat="1" ht="18.95" customHeight="1">
      <c r="A12" s="4" t="s">
        <v>14</v>
      </c>
      <c r="B12" s="4">
        <v>6</v>
      </c>
      <c r="C12" s="7">
        <f t="shared" si="0"/>
        <v>0.60000000000000009</v>
      </c>
      <c r="D12" s="7">
        <f t="shared" si="1"/>
        <v>1.2000000000000002</v>
      </c>
      <c r="E12" s="7">
        <f t="shared" si="2"/>
        <v>1.08</v>
      </c>
      <c r="F12" s="4"/>
    </row>
    <row r="13" spans="1:6" s="1" customFormat="1" ht="18.95" customHeight="1">
      <c r="A13" s="4" t="s">
        <v>15</v>
      </c>
      <c r="B13" s="4">
        <v>19</v>
      </c>
      <c r="C13" s="7">
        <f t="shared" si="0"/>
        <v>1.9000000000000001</v>
      </c>
      <c r="D13" s="7">
        <f t="shared" si="1"/>
        <v>3.8000000000000003</v>
      </c>
      <c r="E13" s="7">
        <f t="shared" si="2"/>
        <v>3.42</v>
      </c>
      <c r="F13" s="4"/>
    </row>
    <row r="14" spans="1:6" s="1" customFormat="1" ht="18.95" customHeight="1">
      <c r="A14" s="4" t="s">
        <v>16</v>
      </c>
      <c r="B14" s="4">
        <v>7</v>
      </c>
      <c r="C14" s="7">
        <f t="shared" si="0"/>
        <v>0.70000000000000007</v>
      </c>
      <c r="D14" s="7">
        <f t="shared" si="1"/>
        <v>1.4000000000000001</v>
      </c>
      <c r="E14" s="7">
        <f t="shared" si="2"/>
        <v>1.26</v>
      </c>
      <c r="F14" s="4"/>
    </row>
    <row r="15" spans="1:6" s="1" customFormat="1" ht="18.95" customHeight="1">
      <c r="A15" s="4" t="s">
        <v>17</v>
      </c>
      <c r="B15" s="4">
        <v>2</v>
      </c>
      <c r="C15" s="7">
        <f t="shared" si="0"/>
        <v>0.2</v>
      </c>
      <c r="D15" s="7">
        <f t="shared" si="1"/>
        <v>0.4</v>
      </c>
      <c r="E15" s="7">
        <f t="shared" si="2"/>
        <v>0.36</v>
      </c>
      <c r="F15" s="4"/>
    </row>
    <row r="16" spans="1:6" s="1" customFormat="1" ht="18.95" customHeight="1">
      <c r="A16" s="4" t="s">
        <v>18</v>
      </c>
      <c r="B16" s="4">
        <v>5</v>
      </c>
      <c r="C16" s="7">
        <f t="shared" si="0"/>
        <v>0.5</v>
      </c>
      <c r="D16" s="7">
        <f t="shared" si="1"/>
        <v>1</v>
      </c>
      <c r="E16" s="7">
        <f t="shared" si="2"/>
        <v>0.89999999999999991</v>
      </c>
      <c r="F16" s="4"/>
    </row>
    <row r="17" spans="1:6" s="1" customFormat="1" ht="18.95" customHeight="1">
      <c r="A17" s="4" t="s">
        <v>19</v>
      </c>
      <c r="B17" s="4">
        <v>12</v>
      </c>
      <c r="C17" s="7">
        <f t="shared" si="0"/>
        <v>1.2000000000000002</v>
      </c>
      <c r="D17" s="7">
        <f t="shared" si="1"/>
        <v>2.4000000000000004</v>
      </c>
      <c r="E17" s="7">
        <f t="shared" si="2"/>
        <v>2.16</v>
      </c>
      <c r="F17" s="4"/>
    </row>
    <row r="18" spans="1:6" s="1" customFormat="1" ht="18.95" customHeight="1">
      <c r="A18" s="4" t="s">
        <v>20</v>
      </c>
      <c r="B18" s="4">
        <v>8</v>
      </c>
      <c r="C18" s="7">
        <f t="shared" si="0"/>
        <v>0.8</v>
      </c>
      <c r="D18" s="7">
        <f t="shared" si="1"/>
        <v>1.6</v>
      </c>
      <c r="E18" s="7">
        <f t="shared" si="2"/>
        <v>1.44</v>
      </c>
      <c r="F18" s="4"/>
    </row>
    <row r="19" spans="1:6" s="1" customFormat="1" ht="18.95" customHeight="1">
      <c r="A19" s="4" t="s">
        <v>21</v>
      </c>
      <c r="B19" s="4">
        <v>2</v>
      </c>
      <c r="C19" s="7">
        <f t="shared" si="0"/>
        <v>0.2</v>
      </c>
      <c r="D19" s="7">
        <f t="shared" si="1"/>
        <v>0.4</v>
      </c>
      <c r="E19" s="7">
        <f t="shared" si="2"/>
        <v>0.36</v>
      </c>
      <c r="F19" s="4"/>
    </row>
    <row r="20" spans="1:6" s="1" customFormat="1" ht="18.95" customHeight="1">
      <c r="A20" s="4" t="s">
        <v>22</v>
      </c>
      <c r="B20" s="4">
        <v>3</v>
      </c>
      <c r="C20" s="7">
        <f t="shared" si="0"/>
        <v>0.30000000000000004</v>
      </c>
      <c r="D20" s="7">
        <f t="shared" si="1"/>
        <v>0.60000000000000009</v>
      </c>
      <c r="E20" s="7">
        <f t="shared" si="2"/>
        <v>0.54</v>
      </c>
      <c r="F20" s="4" t="s">
        <v>36</v>
      </c>
    </row>
    <row r="21" spans="1:6" s="1" customFormat="1" ht="18.95" customHeight="1">
      <c r="A21" s="4" t="s">
        <v>23</v>
      </c>
      <c r="B21" s="4">
        <v>4</v>
      </c>
      <c r="C21" s="7">
        <f t="shared" si="0"/>
        <v>0.4</v>
      </c>
      <c r="D21" s="7">
        <f t="shared" si="1"/>
        <v>0.8</v>
      </c>
      <c r="E21" s="7">
        <f t="shared" si="2"/>
        <v>0.72</v>
      </c>
      <c r="F21" s="4"/>
    </row>
    <row r="22" spans="1:6" s="1" customFormat="1" ht="18.95" customHeight="1">
      <c r="A22" s="4" t="s">
        <v>24</v>
      </c>
      <c r="B22" s="4">
        <v>2</v>
      </c>
      <c r="C22" s="7">
        <f t="shared" si="0"/>
        <v>0.2</v>
      </c>
      <c r="D22" s="7">
        <f t="shared" si="1"/>
        <v>0.4</v>
      </c>
      <c r="E22" s="7">
        <f t="shared" si="2"/>
        <v>0.36</v>
      </c>
      <c r="F22" s="4"/>
    </row>
    <row r="23" spans="1:6" s="1" customFormat="1" ht="18.95" customHeight="1">
      <c r="A23" s="4" t="s">
        <v>25</v>
      </c>
      <c r="B23" s="4">
        <v>5</v>
      </c>
      <c r="C23" s="7">
        <f t="shared" si="0"/>
        <v>0.5</v>
      </c>
      <c r="D23" s="7">
        <f t="shared" si="1"/>
        <v>1</v>
      </c>
      <c r="E23" s="7">
        <f t="shared" si="2"/>
        <v>0.89999999999999991</v>
      </c>
      <c r="F23" s="4"/>
    </row>
    <row r="24" spans="1:6" s="1" customFormat="1" ht="18.95" customHeight="1">
      <c r="A24" s="4" t="s">
        <v>26</v>
      </c>
      <c r="B24" s="4">
        <v>2</v>
      </c>
      <c r="C24" s="7">
        <f t="shared" si="0"/>
        <v>0.2</v>
      </c>
      <c r="D24" s="7">
        <f t="shared" si="1"/>
        <v>0.4</v>
      </c>
      <c r="E24" s="7">
        <f t="shared" si="2"/>
        <v>0.36</v>
      </c>
      <c r="F24" s="4"/>
    </row>
    <row r="25" spans="1:6" s="1" customFormat="1" ht="18.95" customHeight="1">
      <c r="A25" s="4" t="s">
        <v>27</v>
      </c>
      <c r="B25" s="4">
        <v>1</v>
      </c>
      <c r="C25" s="7">
        <f t="shared" si="0"/>
        <v>0.1</v>
      </c>
      <c r="D25" s="7">
        <f t="shared" si="1"/>
        <v>0.2</v>
      </c>
      <c r="E25" s="7">
        <f t="shared" si="2"/>
        <v>0.18</v>
      </c>
      <c r="F25" s="4"/>
    </row>
    <row r="26" spans="1:6" s="1" customFormat="1" ht="18.95" customHeight="1">
      <c r="A26" s="4" t="s">
        <v>28</v>
      </c>
      <c r="B26" s="4">
        <v>27</v>
      </c>
      <c r="C26" s="7">
        <f t="shared" si="0"/>
        <v>2.7</v>
      </c>
      <c r="D26" s="7">
        <f t="shared" si="1"/>
        <v>5.4</v>
      </c>
      <c r="E26" s="7">
        <f t="shared" si="2"/>
        <v>4.8599999999999994</v>
      </c>
      <c r="F26" s="4"/>
    </row>
    <row r="27" spans="1:6" s="1" customFormat="1" ht="18.95" customHeight="1">
      <c r="A27" s="4" t="s">
        <v>29</v>
      </c>
      <c r="B27" s="4">
        <v>12</v>
      </c>
      <c r="C27" s="7">
        <f t="shared" si="0"/>
        <v>1.2000000000000002</v>
      </c>
      <c r="D27" s="7">
        <f t="shared" si="1"/>
        <v>2.4000000000000004</v>
      </c>
      <c r="E27" s="7">
        <f t="shared" si="2"/>
        <v>2.16</v>
      </c>
      <c r="F27" s="4"/>
    </row>
    <row r="28" spans="1:6" s="1" customFormat="1" ht="18.95" customHeight="1">
      <c r="A28" s="4" t="s">
        <v>30</v>
      </c>
      <c r="B28" s="4">
        <v>7</v>
      </c>
      <c r="C28" s="7">
        <f t="shared" si="0"/>
        <v>0.70000000000000007</v>
      </c>
      <c r="D28" s="7">
        <f t="shared" si="1"/>
        <v>1.4000000000000001</v>
      </c>
      <c r="E28" s="7">
        <f t="shared" si="2"/>
        <v>1.26</v>
      </c>
      <c r="F28" s="4"/>
    </row>
    <row r="29" spans="1:6">
      <c r="A29" s="5" t="s">
        <v>37</v>
      </c>
      <c r="B29" s="5">
        <f>SUM(B3:B28)</f>
        <v>263</v>
      </c>
      <c r="C29" s="8">
        <f>SUM(C3:C28)</f>
        <v>26.299999999999994</v>
      </c>
      <c r="D29" s="8">
        <v>50</v>
      </c>
      <c r="E29" s="8">
        <v>26</v>
      </c>
      <c r="F29" s="5"/>
    </row>
  </sheetData>
  <mergeCells count="1">
    <mergeCell ref="A1:F1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2015-01-14T00:37:49Z</dcterms:modified>
</cp:coreProperties>
</file>